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6-4 Gorivo\1. Priprema\Radno_Uredbe_info_PRILOZI\Prilozi 4_2026_radno\Prilozi 4_2026 KONAČNO\Troškovnici G1-G6\"/>
    </mc:Choice>
  </mc:AlternateContent>
  <xr:revisionPtr revIDLastSave="0" documentId="13_ncr:1_{CE64F47F-A2F5-4490-84AE-9A3A4B0D6A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- grupa 1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  <c r="I15" i="1" s="1"/>
  <c r="I17" i="1" s="1"/>
  <c r="I18" i="1" l="1"/>
  <c r="I19" i="1" s="1"/>
</calcChain>
</file>

<file path=xl/sharedStrings.xml><?xml version="1.0" encoding="utf-8"?>
<sst xmlns="http://schemas.openxmlformats.org/spreadsheetml/2006/main" count="31" uniqueCount="31">
  <si>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</si>
  <si>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</si>
  <si>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</si>
  <si>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</si>
  <si>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</si>
  <si>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</si>
  <si>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</si>
  <si>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</si>
  <si>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</si>
  <si>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</si>
  <si>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</si>
  <si>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</si>
  <si>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</si>
  <si>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Plinsko ulje obojano plavom bojom</t>
  </si>
  <si>
    <t>I = D * H</t>
  </si>
  <si>
    <t>IZNOS CIJENE PONUDE (s PDV-om):</t>
  </si>
  <si>
    <t>REPUBLIKA HRVATSKA</t>
  </si>
  <si>
    <t>Središnji državni ured za središnju javnu nabavu</t>
  </si>
  <si>
    <t>Dokumentacija o nabavi</t>
  </si>
  <si>
    <t>Stavka</t>
  </si>
  <si>
    <t>TROŠKOVNIK za Grupu 1.</t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</si>
  <si>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</si>
  <si>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</si>
  <si>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</si>
  <si>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</si>
  <si>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</si>
  <si>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Ponuditelj je obvezan popuniti zasivljena polja</t>
  </si>
  <si>
    <t>UPUTE ZA POPUNJAVANJE TROŠKOVNIKA: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</si>
  <si>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 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</si>
  <si>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ev.br. 4/2026</t>
  </si>
  <si>
    <t>Okvirna količina za razdoblje od 24 mjeseca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</si>
</sst>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right" vertical="center"/>
    </xf>
    <xf numFmtId="4" fontId="1" fillId="0" borderId="15" xfId="0" applyNumberFormat="1" applyFont="1" applyBorder="1" applyAlignment="1">
      <alignment horizontal="right" vertical="center"/>
    </xf>
    <xf numFmtId="4" fontId="1" fillId="0" borderId="1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3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5" fontId="1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3" fontId="4" fillId="0" borderId="20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A11" sqref="A11:XFD11"/>
    </sheetView>
  </sheetViews>
  <sheetFormatPr defaultColWidth="9.109375" defaultRowHeight="13.8" x14ac:dyDescent="0.25"/>
  <cols>
    <col min="1" max="1" width="6.109375" style="1" customWidth="1"/>
    <col min="2" max="2" width="22.88671875" style="1" customWidth="1"/>
    <col min="3" max="3" width="6.44140625" style="1" bestFit="1" customWidth="1"/>
    <col min="4" max="4" width="14.109375" style="1" customWidth="1"/>
    <col min="5" max="5" width="15.109375" style="1" customWidth="1"/>
    <col min="6" max="6" width="18.33203125" style="1" customWidth="1"/>
    <col min="7" max="7" width="18" style="1" customWidth="1"/>
    <col min="8" max="8" width="20.33203125" style="1" customWidth="1"/>
    <col min="9" max="9" width="23.109375" style="1" customWidth="1"/>
    <col min="10" max="16384" width="9.109375" style="1"/>
  </cols>
  <sheetData>
    <row r="1" spans="1:9" x14ac:dyDescent="0.25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A2" s="36" t="s">
        <v>17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43" t="s">
        <v>18</v>
      </c>
      <c r="B3" s="43"/>
      <c r="C3" s="27"/>
      <c r="D3" s="27"/>
      <c r="E3" s="27"/>
      <c r="F3" s="27"/>
      <c r="G3" s="27"/>
      <c r="H3" s="27"/>
      <c r="I3" s="4"/>
    </row>
    <row r="4" spans="1:9" x14ac:dyDescent="0.25">
      <c r="A4" s="43" t="s">
        <v>29</v>
      </c>
      <c r="B4" s="43"/>
      <c r="C4" s="2"/>
      <c r="D4" s="3"/>
      <c r="E4" s="3"/>
      <c r="F4" s="3"/>
      <c r="G4" s="3"/>
      <c r="H4" s="3"/>
      <c r="I4" s="4"/>
    </row>
    <row r="5" spans="1:9" x14ac:dyDescent="0.25">
      <c r="A5" s="3"/>
      <c r="B5" s="3"/>
      <c r="C5" s="2"/>
      <c r="D5" s="3"/>
      <c r="E5" s="3"/>
      <c r="F5" s="3"/>
      <c r="G5" s="3"/>
      <c r="H5" s="3"/>
      <c r="I5" s="4"/>
    </row>
    <row r="6" spans="1:9" x14ac:dyDescent="0.25">
      <c r="A6" s="33" t="s">
        <v>27</v>
      </c>
      <c r="B6" s="33"/>
      <c r="E6" s="3"/>
      <c r="F6" s="3"/>
      <c r="G6" s="3"/>
      <c r="H6" s="3"/>
      <c r="I6" s="4"/>
    </row>
    <row r="7" spans="1:9" x14ac:dyDescent="0.25">
      <c r="A7" s="32" t="s">
        <v>26</v>
      </c>
      <c r="E7" s="3"/>
      <c r="F7" s="3"/>
      <c r="G7" s="3"/>
      <c r="H7" s="3"/>
      <c r="I7" s="4"/>
    </row>
    <row r="8" spans="1:9" x14ac:dyDescent="0.25">
      <c r="A8" s="34" t="s">
        <v>28</v>
      </c>
      <c r="B8" s="33"/>
      <c r="I8" s="4"/>
    </row>
    <row r="9" spans="1:9" x14ac:dyDescent="0.25">
      <c r="H9" s="5"/>
      <c r="I9" s="6"/>
    </row>
    <row r="10" spans="1:9" x14ac:dyDescent="0.25">
      <c r="H10" s="5"/>
      <c r="I10" s="6"/>
    </row>
    <row r="11" spans="1:9" ht="14.4" thickBot="1" x14ac:dyDescent="0.3">
      <c r="A11" s="6"/>
      <c r="B11" s="6"/>
      <c r="C11" s="6"/>
      <c r="D11" s="6"/>
      <c r="E11" s="5"/>
      <c r="F11" s="5"/>
      <c r="G11" s="5"/>
      <c r="H11" s="5"/>
      <c r="I11" s="5"/>
    </row>
    <row r="12" spans="1:9" ht="21.75" customHeight="1" x14ac:dyDescent="0.25">
      <c r="A12" s="44" t="s">
        <v>20</v>
      </c>
      <c r="B12" s="45"/>
      <c r="C12" s="45"/>
      <c r="D12" s="45"/>
      <c r="E12" s="45"/>
      <c r="F12" s="45"/>
      <c r="G12" s="45"/>
      <c r="H12" s="45"/>
      <c r="I12" s="46"/>
    </row>
    <row r="13" spans="1:9" ht="55.8" thickBot="1" x14ac:dyDescent="0.3">
      <c r="A13" s="18" t="s">
        <v>0</v>
      </c>
      <c r="B13" s="19" t="s">
        <v>19</v>
      </c>
      <c r="C13" s="20" t="s">
        <v>3</v>
      </c>
      <c r="D13" s="21" t="s">
        <v>30</v>
      </c>
      <c r="E13" s="22" t="s">
        <v>21</v>
      </c>
      <c r="F13" s="22" t="s">
        <v>22</v>
      </c>
      <c r="G13" s="22" t="s">
        <v>23</v>
      </c>
      <c r="H13" s="22" t="s">
        <v>24</v>
      </c>
      <c r="I13" s="23" t="s">
        <v>25</v>
      </c>
    </row>
    <row r="14" spans="1:9" ht="15.6" thickTop="1" thickBot="1" x14ac:dyDescent="0.3">
      <c r="A14" s="14" t="s">
        <v>4</v>
      </c>
      <c r="B14" s="15" t="s">
        <v>5</v>
      </c>
      <c r="C14" s="15" t="s">
        <v>6</v>
      </c>
      <c r="D14" s="15" t="s">
        <v>7</v>
      </c>
      <c r="E14" s="15" t="s">
        <v>8</v>
      </c>
      <c r="F14" s="15" t="s">
        <v>9</v>
      </c>
      <c r="G14" s="16" t="s">
        <v>10</v>
      </c>
      <c r="H14" s="15" t="s">
        <v>11</v>
      </c>
      <c r="I14" s="17" t="s">
        <v>14</v>
      </c>
    </row>
    <row r="15" spans="1:9" ht="37.5" customHeight="1" thickTop="1" thickBot="1" x14ac:dyDescent="0.3">
      <c r="A15" s="10">
        <v>1</v>
      </c>
      <c r="B15" s="11" t="s">
        <v>13</v>
      </c>
      <c r="C15" s="12" t="s">
        <v>2</v>
      </c>
      <c r="D15" s="35">
        <v>3400000</v>
      </c>
      <c r="E15" s="29"/>
      <c r="F15" s="29"/>
      <c r="G15" s="31">
        <v>0</v>
      </c>
      <c r="H15" s="30">
        <f>ROUND(F15+G15,4)</f>
        <v>0</v>
      </c>
      <c r="I15" s="13">
        <f>ROUND(D15*H15,2)</f>
        <v>0</v>
      </c>
    </row>
    <row r="16" spans="1:9" ht="14.4" thickBot="1" x14ac:dyDescent="0.3">
      <c r="A16" s="7"/>
      <c r="B16" s="7"/>
      <c r="C16" s="8"/>
      <c r="D16" s="8"/>
      <c r="E16" s="9"/>
      <c r="F16" s="9"/>
    </row>
    <row r="17" spans="4:9" x14ac:dyDescent="0.25">
      <c r="G17" s="37" t="s">
        <v>12</v>
      </c>
      <c r="H17" s="38"/>
      <c r="I17" s="24">
        <f>ROUND(I15,2)</f>
        <v>0</v>
      </c>
    </row>
    <row r="18" spans="4:9" x14ac:dyDescent="0.25">
      <c r="G18" s="41" t="s">
        <v>1</v>
      </c>
      <c r="H18" s="42"/>
      <c r="I18" s="25">
        <f>ROUND(I17*0.25,2)</f>
        <v>0</v>
      </c>
    </row>
    <row r="19" spans="4:9" ht="14.4" thickBot="1" x14ac:dyDescent="0.3">
      <c r="G19" s="39" t="s">
        <v>15</v>
      </c>
      <c r="H19" s="40"/>
      <c r="I19" s="26">
        <f>ROUND(I17+I18,2)</f>
        <v>0</v>
      </c>
    </row>
    <row r="27" spans="4:9" x14ac:dyDescent="0.25">
      <c r="D27" s="28"/>
    </row>
  </sheetData>
  <mergeCells count="8">
    <mergeCell ref="G19:H19"/>
    <mergeCell ref="G18:H18"/>
    <mergeCell ref="A4:B4"/>
    <mergeCell ref="A3:B3"/>
    <mergeCell ref="A12:I12"/>
    <mergeCell ref="A1:I1"/>
    <mergeCell ref="A2:I2"/>
    <mergeCell ref="G17:H17"/>
  </mergeCells>
  <dataValidations count="2">
    <dataValidation type="custom" allowBlank="1" showInputMessage="1" showErrorMessage="1" sqref="F15 E15 H15" xr:uid="{D7BB7949-4C70-4D75-ADC9-A364E3968C4A}">
      <formula1>E15=ROUND(E15,4)</formula1>
    </dataValidation>
    <dataValidation type="custom" allowBlank="1" showInputMessage="1" showErrorMessage="1" sqref="G15" xr:uid="{FB35D90B-1B52-418B-8C1E-3A1056BC0DE5}">
      <formula1>G15=ROUND(G15,5)</formula1>
    </dataValidation>
  </dataValidations>
  <pageMargins left="0.39370078740157483" right="0.39370078740157483" top="0.70866141732283472" bottom="0.55118110236220474" header="0.31496062992125984" footer="0.31496062992125984"/>
  <pageSetup paperSize="7" scale="85" orientation="landscape" r:id="rId1"/>
  <headerFooter>
    <oddHeader xml:space="preserve">&amp;L&amp;12
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grupa 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Valentina Dodlek</cp:lastModifiedBy>
  <cp:lastPrinted>2021-10-13T11:50:23Z</cp:lastPrinted>
  <dcterms:created xsi:type="dcterms:W3CDTF">2016-08-19T06:49:39Z</dcterms:created>
  <dcterms:modified xsi:type="dcterms:W3CDTF">2026-03-16T10:57:28Z</dcterms:modified>
</cp:coreProperties>
</file>